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9 DRH\2026\2609008-PB-PRISES DE NOTES\01 DCE\3 V° publiée\"/>
    </mc:Choice>
  </mc:AlternateContent>
  <xr:revisionPtr revIDLastSave="0" documentId="13_ncr:1_{99ACAE51-0593-4B58-90D7-37B0BDCB659C}" xr6:coauthVersionLast="36" xr6:coauthVersionMax="47" xr10:uidLastSave="{00000000-0000-0000-0000-000000000000}"/>
  <bookViews>
    <workbookView xWindow="0" yWindow="0" windowWidth="23040" windowHeight="9168" xr2:uid="{AD2842D9-1A3C-49D1-9C7E-71BA5F6BB761}"/>
  </bookViews>
  <sheets>
    <sheet name="Feuil2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H10" i="2" l="1"/>
  <c r="I10" i="2" s="1"/>
  <c r="F9" i="2"/>
  <c r="F11" i="2"/>
  <c r="F12" i="2"/>
  <c r="F13" i="2"/>
  <c r="F14" i="2"/>
  <c r="F15" i="2"/>
  <c r="F8" i="2"/>
  <c r="H8" i="2" s="1"/>
  <c r="I8" i="2" s="1"/>
  <c r="H14" i="2" l="1"/>
  <c r="I14" i="2" s="1"/>
  <c r="H13" i="2"/>
  <c r="I13" i="2" s="1"/>
  <c r="H12" i="2"/>
  <c r="I12" i="2" s="1"/>
  <c r="H11" i="2"/>
  <c r="I11" i="2" s="1"/>
  <c r="H9" i="2"/>
  <c r="I9" i="2" s="1"/>
  <c r="H15" i="2"/>
  <c r="F16" i="2"/>
  <c r="H16" i="2" l="1"/>
  <c r="I15" i="2"/>
  <c r="I16" i="2" s="1"/>
</calcChain>
</file>

<file path=xl/sharedStrings.xml><?xml version="1.0" encoding="utf-8"?>
<sst xmlns="http://schemas.openxmlformats.org/spreadsheetml/2006/main" count="27" uniqueCount="27">
  <si>
    <t>PRESTATIONS DE SERVICES CONCERNANT LA PRISE DE NOTES ET L’ETABLISSEMENT DE COMPTES-RENDUS, PROCES-VERBAUX ET NOTES DE SYNTHESE, LORS D’INSTANCES, COMMISSIONS ET COMITES REUNIS PAR LE CENTRE POMPIDOU</t>
  </si>
  <si>
    <t>SIMULATION DE COMMANDE</t>
  </si>
  <si>
    <t>Quantité</t>
  </si>
  <si>
    <t>Prix Unitaire HT</t>
  </si>
  <si>
    <t>Prix total HT</t>
  </si>
  <si>
    <t>TVA</t>
  </si>
  <si>
    <t>Montant TVA en €</t>
  </si>
  <si>
    <t>Montant Total</t>
  </si>
  <si>
    <t>UO 1.1</t>
  </si>
  <si>
    <t>Déplacement du rédacteur</t>
  </si>
  <si>
    <t>UO 1.2</t>
  </si>
  <si>
    <t>UO 1.3</t>
  </si>
  <si>
    <t xml:space="preserve">Prise de notes </t>
  </si>
  <si>
    <t>Dépôt sur une plateforme de transfert sécrurisée</t>
  </si>
  <si>
    <t>UO 2.1</t>
  </si>
  <si>
    <t>PV Verbatim ≤ 3 heures</t>
  </si>
  <si>
    <t>UO 2.2</t>
  </si>
  <si>
    <t>Procès verbal ≤ 3 heures</t>
  </si>
  <si>
    <t>UO 2.3</t>
  </si>
  <si>
    <t>Compte-rendu ≤ 3 heures</t>
  </si>
  <si>
    <t>UO 2.4</t>
  </si>
  <si>
    <t>Note de synthèse ≤ 3 heures</t>
  </si>
  <si>
    <t xml:space="preserve">Montant TOTAL </t>
  </si>
  <si>
    <t>UO 2.6</t>
  </si>
  <si>
    <t>Solution de captation sonore</t>
  </si>
  <si>
    <t>ACCORD-CADRE N°26-CP09-008-AC</t>
  </si>
  <si>
    <t xml:space="preserve"> NOM DU 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</si>
</sst>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2"/>
      <color theme="1"/>
      <name val="CGP"/>
      <family val="2"/>
    </font>
    <font>
      <sz val="12"/>
      <color theme="1"/>
      <name val="CGP"/>
      <family val="2"/>
    </font>
    <font>
      <sz val="12"/>
      <color theme="1"/>
      <name val="CP"/>
      <family val="2"/>
    </font>
    <font>
      <b/>
      <sz val="12"/>
      <color theme="1"/>
      <name val="CP"/>
      <family val="2"/>
    </font>
    <font>
      <b/>
      <sz val="16"/>
      <color theme="1"/>
      <name val="CP"/>
      <family val="2"/>
    </font>
    <font>
      <b/>
      <sz val="10"/>
      <color theme="1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4" fontId="2" fillId="0" borderId="9" xfId="1" applyFont="1" applyBorder="1" applyAlignment="1">
      <alignment horizontal="center" vertical="center"/>
    </xf>
    <xf numFmtId="44" fontId="2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44" fontId="2" fillId="0" borderId="9" xfId="1" applyFont="1" applyBorder="1" applyAlignment="1">
      <alignment vertical="center"/>
    </xf>
    <xf numFmtId="44" fontId="2" fillId="2" borderId="9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4" fontId="2" fillId="0" borderId="9" xfId="1" applyFont="1" applyBorder="1" applyAlignment="1" applyProtection="1">
      <alignment horizontal="center" vertical="center"/>
      <protection locked="0"/>
    </xf>
    <xf numFmtId="10" fontId="2" fillId="0" borderId="9" xfId="1" applyNumberFormat="1" applyFont="1" applyBorder="1" applyAlignment="1" applyProtection="1">
      <alignment horizontal="center" vertical="center"/>
      <protection locked="0"/>
    </xf>
    <xf numFmtId="10" fontId="2" fillId="0" borderId="9" xfId="1" applyNumberFormat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4F0E-D14C-4DF4-85E5-4B19A963A16D}">
  <sheetPr>
    <pageSetUpPr fitToPage="1"/>
  </sheetPr>
  <dimension ref="B1:K16"/>
  <sheetViews>
    <sheetView tabSelected="1" workbookViewId="0">
      <selection activeCell="C8" sqref="C8"/>
    </sheetView>
  </sheetViews>
  <sheetFormatPr baseColWidth="10" defaultColWidth="11.59765625" defaultRowHeight="16.2" x14ac:dyDescent="0.35"/>
  <cols>
    <col min="1" max="1" width="3.8984375" style="1" customWidth="1"/>
    <col min="2" max="2" width="9.8984375" style="1" customWidth="1"/>
    <col min="3" max="3" width="54.3984375" style="1" customWidth="1"/>
    <col min="4" max="4" width="11.59765625" style="1"/>
    <col min="5" max="5" width="20.69921875" style="1" customWidth="1"/>
    <col min="6" max="6" width="22.19921875" style="1" customWidth="1"/>
    <col min="7" max="7" width="13.19921875" style="1" customWidth="1"/>
    <col min="8" max="8" width="22.296875" style="1" customWidth="1"/>
    <col min="9" max="9" width="25.796875" style="1" customWidth="1"/>
    <col min="10" max="10" width="18.796875" style="1" customWidth="1"/>
    <col min="11" max="16384" width="11.59765625" style="1"/>
  </cols>
  <sheetData>
    <row r="1" spans="2:11" ht="16.8" thickBot="1" x14ac:dyDescent="0.4"/>
    <row r="2" spans="2:11" ht="56.4" customHeight="1" thickTop="1" x14ac:dyDescent="0.35">
      <c r="B2" s="23" t="s">
        <v>0</v>
      </c>
      <c r="C2" s="24"/>
      <c r="D2" s="24"/>
      <c r="E2" s="24"/>
      <c r="F2" s="24"/>
      <c r="G2" s="24"/>
      <c r="H2" s="24"/>
      <c r="I2" s="25"/>
      <c r="J2" s="2"/>
      <c r="K2" s="2"/>
    </row>
    <row r="3" spans="2:11" ht="56.4" customHeight="1" x14ac:dyDescent="0.35">
      <c r="B3" s="26" t="s">
        <v>25</v>
      </c>
      <c r="C3" s="27"/>
      <c r="D3" s="27"/>
      <c r="E3" s="27"/>
      <c r="F3" s="27"/>
      <c r="G3" s="27"/>
      <c r="H3" s="27"/>
      <c r="I3" s="28"/>
      <c r="J3" s="2"/>
      <c r="K3" s="2"/>
    </row>
    <row r="4" spans="2:11" ht="47.4" customHeight="1" x14ac:dyDescent="0.35">
      <c r="B4" s="29" t="s">
        <v>1</v>
      </c>
      <c r="C4" s="30"/>
      <c r="D4" s="30"/>
      <c r="E4" s="30"/>
      <c r="F4" s="30"/>
      <c r="G4" s="30"/>
      <c r="H4" s="30"/>
      <c r="I4" s="31"/>
      <c r="J4" s="3"/>
      <c r="K4" s="3"/>
    </row>
    <row r="5" spans="2:11" ht="51.6" customHeight="1" thickBot="1" x14ac:dyDescent="0.4">
      <c r="B5" s="35" t="s">
        <v>26</v>
      </c>
      <c r="C5" s="36"/>
      <c r="D5" s="36"/>
      <c r="E5" s="36"/>
      <c r="F5" s="36"/>
      <c r="G5" s="36"/>
      <c r="H5" s="36"/>
      <c r="I5" s="37"/>
      <c r="J5" s="4"/>
      <c r="K5" s="4"/>
    </row>
    <row r="6" spans="2:11" ht="16.8" thickTop="1" x14ac:dyDescent="0.35">
      <c r="B6" s="5"/>
      <c r="C6" s="5"/>
      <c r="D6" s="5"/>
      <c r="E6" s="5"/>
      <c r="F6" s="5"/>
      <c r="G6" s="5"/>
      <c r="H6" s="5"/>
      <c r="I6" s="5"/>
      <c r="J6" s="5"/>
      <c r="K6" s="5"/>
    </row>
    <row r="7" spans="2:11" ht="32.4" x14ac:dyDescent="0.35">
      <c r="B7" s="6"/>
      <c r="C7" s="7"/>
      <c r="D7" s="8" t="s">
        <v>2</v>
      </c>
      <c r="E7" s="9" t="s">
        <v>3</v>
      </c>
      <c r="F7" s="9" t="s">
        <v>4</v>
      </c>
      <c r="G7" s="10" t="s">
        <v>5</v>
      </c>
      <c r="H7" s="9" t="s">
        <v>6</v>
      </c>
      <c r="I7" s="11" t="s">
        <v>7</v>
      </c>
    </row>
    <row r="8" spans="2:11" ht="30" customHeight="1" x14ac:dyDescent="0.35">
      <c r="B8" s="12" t="s">
        <v>8</v>
      </c>
      <c r="C8" s="13" t="s">
        <v>9</v>
      </c>
      <c r="D8" s="14">
        <v>30</v>
      </c>
      <c r="E8" s="32">
        <v>0</v>
      </c>
      <c r="F8" s="15">
        <f>D8*E8</f>
        <v>0</v>
      </c>
      <c r="G8" s="33">
        <v>0</v>
      </c>
      <c r="H8" s="15">
        <f>F8*G8</f>
        <v>0</v>
      </c>
      <c r="I8" s="16">
        <f>H8+F8</f>
        <v>0</v>
      </c>
    </row>
    <row r="9" spans="2:11" ht="30" customHeight="1" x14ac:dyDescent="0.35">
      <c r="B9" s="17" t="s">
        <v>10</v>
      </c>
      <c r="C9" s="18" t="s">
        <v>24</v>
      </c>
      <c r="D9" s="14">
        <v>30</v>
      </c>
      <c r="E9" s="32">
        <v>0</v>
      </c>
      <c r="F9" s="15">
        <f t="shared" ref="F9:F15" si="0">D9*E9</f>
        <v>0</v>
      </c>
      <c r="G9" s="33">
        <v>0</v>
      </c>
      <c r="H9" s="15">
        <f t="shared" ref="H9:H15" si="1">F9*G9</f>
        <v>0</v>
      </c>
      <c r="I9" s="16">
        <f t="shared" ref="I9:I15" si="2">H9+F9</f>
        <v>0</v>
      </c>
    </row>
    <row r="10" spans="2:11" ht="30" customHeight="1" x14ac:dyDescent="0.35">
      <c r="B10" s="17" t="s">
        <v>23</v>
      </c>
      <c r="C10" s="18" t="s">
        <v>12</v>
      </c>
      <c r="D10" s="14">
        <v>30</v>
      </c>
      <c r="E10" s="32">
        <v>0</v>
      </c>
      <c r="F10" s="15">
        <f t="shared" ref="F10" si="3">D10*E10</f>
        <v>0</v>
      </c>
      <c r="G10" s="33">
        <v>0</v>
      </c>
      <c r="H10" s="15">
        <f t="shared" si="1"/>
        <v>0</v>
      </c>
      <c r="I10" s="16">
        <f t="shared" ref="I10" si="4">H10+F10</f>
        <v>0</v>
      </c>
    </row>
    <row r="11" spans="2:11" ht="30" customHeight="1" x14ac:dyDescent="0.35">
      <c r="B11" s="17" t="s">
        <v>11</v>
      </c>
      <c r="C11" s="19" t="s">
        <v>13</v>
      </c>
      <c r="D11" s="14">
        <v>60</v>
      </c>
      <c r="E11" s="32">
        <v>0</v>
      </c>
      <c r="F11" s="15">
        <f t="shared" si="0"/>
        <v>0</v>
      </c>
      <c r="G11" s="33">
        <v>0</v>
      </c>
      <c r="H11" s="15">
        <f t="shared" si="1"/>
        <v>0</v>
      </c>
      <c r="I11" s="16">
        <f t="shared" si="2"/>
        <v>0</v>
      </c>
    </row>
    <row r="12" spans="2:11" ht="30" customHeight="1" x14ac:dyDescent="0.35">
      <c r="B12" s="17" t="s">
        <v>14</v>
      </c>
      <c r="C12" s="18" t="s">
        <v>15</v>
      </c>
      <c r="D12" s="14">
        <v>4</v>
      </c>
      <c r="E12" s="32">
        <v>0</v>
      </c>
      <c r="F12" s="15">
        <f t="shared" si="0"/>
        <v>0</v>
      </c>
      <c r="G12" s="33">
        <v>0</v>
      </c>
      <c r="H12" s="15">
        <f t="shared" si="1"/>
        <v>0</v>
      </c>
      <c r="I12" s="16">
        <f t="shared" si="2"/>
        <v>0</v>
      </c>
    </row>
    <row r="13" spans="2:11" ht="30" customHeight="1" x14ac:dyDescent="0.35">
      <c r="B13" s="17" t="s">
        <v>16</v>
      </c>
      <c r="C13" s="18" t="s">
        <v>17</v>
      </c>
      <c r="D13" s="14">
        <v>30</v>
      </c>
      <c r="E13" s="32">
        <v>0</v>
      </c>
      <c r="F13" s="15">
        <f t="shared" si="0"/>
        <v>0</v>
      </c>
      <c r="G13" s="33">
        <v>0</v>
      </c>
      <c r="H13" s="15">
        <f t="shared" si="1"/>
        <v>0</v>
      </c>
      <c r="I13" s="16">
        <f t="shared" si="2"/>
        <v>0</v>
      </c>
    </row>
    <row r="14" spans="2:11" ht="30" customHeight="1" x14ac:dyDescent="0.35">
      <c r="B14" s="17" t="s">
        <v>18</v>
      </c>
      <c r="C14" s="18" t="s">
        <v>19</v>
      </c>
      <c r="D14" s="14">
        <v>6</v>
      </c>
      <c r="E14" s="32">
        <v>0</v>
      </c>
      <c r="F14" s="15">
        <f t="shared" si="0"/>
        <v>0</v>
      </c>
      <c r="G14" s="33">
        <v>0</v>
      </c>
      <c r="H14" s="15">
        <f t="shared" si="1"/>
        <v>0</v>
      </c>
      <c r="I14" s="16">
        <f t="shared" si="2"/>
        <v>0</v>
      </c>
    </row>
    <row r="15" spans="2:11" ht="30" customHeight="1" x14ac:dyDescent="0.35">
      <c r="B15" s="17" t="s">
        <v>20</v>
      </c>
      <c r="C15" s="18" t="s">
        <v>21</v>
      </c>
      <c r="D15" s="14">
        <v>20</v>
      </c>
      <c r="E15" s="32">
        <v>0</v>
      </c>
      <c r="F15" s="15">
        <f t="shared" si="0"/>
        <v>0</v>
      </c>
      <c r="G15" s="33">
        <v>0</v>
      </c>
      <c r="H15" s="15">
        <f t="shared" si="1"/>
        <v>0</v>
      </c>
      <c r="I15" s="16">
        <f t="shared" si="2"/>
        <v>0</v>
      </c>
    </row>
    <row r="16" spans="2:11" ht="24.6" customHeight="1" x14ac:dyDescent="0.35">
      <c r="B16" s="22" t="s">
        <v>22</v>
      </c>
      <c r="C16" s="22"/>
      <c r="D16" s="22"/>
      <c r="E16" s="22"/>
      <c r="F16" s="20">
        <f>SUM(F8:F15)</f>
        <v>0</v>
      </c>
      <c r="G16" s="34"/>
      <c r="H16" s="20">
        <f>SUM(H8:H15)</f>
        <v>0</v>
      </c>
      <c r="I16" s="21">
        <f>SUM(I8:I15)</f>
        <v>0</v>
      </c>
    </row>
  </sheetData>
  <sheetProtection algorithmName="SHA-512" hashValue="GywAs5TNRuRmUQuJTsA5GF2+rwjGRg1U5KKOhjGBGnXfyRLuOHJfjUanw7k6onrFzNn1EHsPR5v6GiDpwsVZfw==" saltValue="oQY6Y6sOBBm8lQU4P37sRg==" spinCount="100000" sheet="1" objects="1" scenarios="1"/>
  <mergeCells count="5">
    <mergeCell ref="B16:E16"/>
    <mergeCell ref="B2:I2"/>
    <mergeCell ref="B3:I3"/>
    <mergeCell ref="B4:I4"/>
    <mergeCell ref="B5:I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FB8A08-9249-4F70-B612-483A744979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C3FB-C7A5-4877-810A-9E35714FFF7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c5ce9861-88cd-4f74-bb84-6dcae220f612"/>
    <ds:schemaRef ds:uri="http://purl.org/dc/terms/"/>
    <ds:schemaRef ds:uri="c49ccd54-1f9e-40ea-a70f-6a9eb5cd3467"/>
    <ds:schemaRef ds:uri="e3057061-438c-4e64-bba9-94aa8fbf02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CE2963-AE85-49A7-8A21-2BFAC6551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DONISCHAL Jonas</dc:creator>
  <cp:keywords/>
  <dc:description/>
  <cp:lastModifiedBy>DONISCHAL Jonas</cp:lastModifiedBy>
  <cp:revision/>
  <cp:lastPrinted>2026-03-30T09:24:43Z</cp:lastPrinted>
  <dcterms:created xsi:type="dcterms:W3CDTF">2026-02-12T14:58:12Z</dcterms:created>
  <dcterms:modified xsi:type="dcterms:W3CDTF">2026-03-30T09:54:23Z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